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1600" windowHeight="9630"/>
  </bookViews>
  <sheets>
    <sheet name="Sharqajinkens" sheetId="1" r:id="rId1"/>
  </sheets>
  <calcPr calcId="162913"/>
</workbook>
</file>

<file path=xl/calcChain.xml><?xml version="1.0" encoding="utf-8"?>
<calcChain xmlns="http://schemas.openxmlformats.org/spreadsheetml/2006/main">
  <c r="Y13" i="1" l="1"/>
  <c r="Y12" i="1"/>
  <c r="Y11" i="1"/>
  <c r="V13" i="1"/>
  <c r="V12" i="1"/>
  <c r="V11" i="1"/>
  <c r="S13" i="1"/>
  <c r="S12" i="1"/>
  <c r="S11" i="1"/>
  <c r="Z13" i="1" l="1"/>
  <c r="Z12" i="1"/>
  <c r="Z11" i="1"/>
  <c r="X10" i="1"/>
  <c r="X9" i="1" s="1"/>
  <c r="X14" i="1" s="1"/>
  <c r="X16" i="1" s="1"/>
  <c r="Q13" i="1"/>
  <c r="Q12" i="1"/>
  <c r="Q11" i="1"/>
  <c r="O10" i="1"/>
  <c r="O9" i="1" s="1"/>
  <c r="O14" i="1" s="1"/>
  <c r="O16" i="1" s="1"/>
  <c r="Q10" i="1" l="1"/>
  <c r="Q9" i="1" s="1"/>
  <c r="P9" i="1" s="1"/>
  <c r="Z10" i="1"/>
  <c r="Y10" i="1" s="1"/>
  <c r="Z9" i="1" l="1"/>
  <c r="P10" i="1"/>
  <c r="Q14" i="1"/>
  <c r="Q16" i="1" s="1"/>
  <c r="P16" i="1" s="1"/>
  <c r="Y9" i="1"/>
  <c r="Z14" i="1"/>
  <c r="P14" i="1" l="1"/>
  <c r="Z16" i="1"/>
  <c r="Y16" i="1" s="1"/>
  <c r="Y14" i="1"/>
  <c r="N13" i="1" l="1"/>
  <c r="N12" i="1"/>
  <c r="N11" i="1"/>
  <c r="L10" i="1"/>
  <c r="L9" i="1" s="1"/>
  <c r="L14" i="1" s="1"/>
  <c r="L16" i="1" s="1"/>
  <c r="N10" i="1" l="1"/>
  <c r="M10" i="1" s="1"/>
  <c r="N9" i="1"/>
  <c r="M9" i="1" l="1"/>
  <c r="N14" i="1"/>
  <c r="M14" i="1" l="1"/>
  <c r="N16" i="1"/>
  <c r="M16" i="1" l="1"/>
  <c r="K12" i="1" l="1"/>
  <c r="K13" i="1"/>
  <c r="K11" i="1"/>
  <c r="W13" i="1" l="1"/>
  <c r="W12" i="1"/>
  <c r="W11" i="1"/>
  <c r="T13" i="1" l="1"/>
  <c r="T12" i="1"/>
  <c r="T11" i="1"/>
  <c r="R10" i="1"/>
  <c r="R9" i="1" s="1"/>
  <c r="R14" i="1" s="1"/>
  <c r="R16" i="1" s="1"/>
  <c r="H12" i="1"/>
  <c r="H13" i="1"/>
  <c r="H11" i="1"/>
  <c r="T10" i="1" l="1"/>
  <c r="T9" i="1" s="1"/>
  <c r="S10" i="1" l="1"/>
  <c r="S9" i="1"/>
  <c r="T14" i="1"/>
  <c r="S14" i="1" l="1"/>
  <c r="T16" i="1"/>
  <c r="S16" i="1" l="1"/>
  <c r="E13" i="1" l="1"/>
  <c r="E12" i="1"/>
  <c r="E11" i="1"/>
  <c r="W10" i="1" l="1"/>
  <c r="W9" i="1" s="1"/>
  <c r="W14" i="1" s="1"/>
  <c r="W16" i="1" s="1"/>
  <c r="U10" i="1"/>
  <c r="U9" i="1" s="1"/>
  <c r="K10" i="1"/>
  <c r="I10" i="1"/>
  <c r="I9" i="1" s="1"/>
  <c r="H10" i="1"/>
  <c r="F10" i="1"/>
  <c r="F9" i="1" s="1"/>
  <c r="F14" i="1" s="1"/>
  <c r="E10" i="1"/>
  <c r="C10" i="1"/>
  <c r="C9" i="1" s="1"/>
  <c r="C14" i="1" s="1"/>
  <c r="C16" i="1" s="1"/>
  <c r="H9" i="1"/>
  <c r="H14" i="1" s="1"/>
  <c r="H16" i="1" s="1"/>
  <c r="J10" i="1" l="1"/>
  <c r="I14" i="1"/>
  <c r="I16" i="1" s="1"/>
  <c r="E9" i="1"/>
  <c r="E14" i="1" s="1"/>
  <c r="D10" i="1"/>
  <c r="V9" i="1"/>
  <c r="U14" i="1"/>
  <c r="V10" i="1"/>
  <c r="K9" i="1"/>
  <c r="J9" i="1" s="1"/>
  <c r="G10" i="1"/>
  <c r="F16" i="1"/>
  <c r="G16" i="1" s="1"/>
  <c r="G14" i="1"/>
  <c r="G9" i="1"/>
  <c r="D14" i="1" l="1"/>
  <c r="E16" i="1"/>
  <c r="D16" i="1" s="1"/>
  <c r="D9" i="1"/>
  <c r="V14" i="1"/>
  <c r="U16" i="1"/>
  <c r="V16" i="1" s="1"/>
  <c r="K14" i="1"/>
  <c r="J14" i="1" s="1"/>
  <c r="K16" i="1" l="1"/>
  <c r="J16" i="1" l="1"/>
</calcChain>
</file>

<file path=xl/sharedStrings.xml><?xml version="1.0" encoding="utf-8"?>
<sst xmlns="http://schemas.openxmlformats.org/spreadsheetml/2006/main" count="70" uniqueCount="48">
  <si>
    <t>Ծախսերի ցուցանիշները</t>
  </si>
  <si>
    <t>կենսաթոշակառուների միջին թվաքանակը</t>
  </si>
  <si>
    <t xml:space="preserve">կենսաթոշակի միջին ամսական չափը /դրամ/ </t>
  </si>
  <si>
    <t>գումարը /հազ.դրամ/</t>
  </si>
  <si>
    <t xml:space="preserve">կենսաթոշակառուների միջին թվաքանակը </t>
  </si>
  <si>
    <t xml:space="preserve">կենսաթոշակի միջին չափը /դրամ/ </t>
  </si>
  <si>
    <t xml:space="preserve"> Շարքային զինծառայողների և նրանց ընտանիքների անդամների կենսաթոշակներ, այդ թվում</t>
  </si>
  <si>
    <r>
      <t xml:space="preserve">1.հաշմանդամության կենսաթոշակ, </t>
    </r>
    <r>
      <rPr>
        <sz val="10"/>
        <color indexed="8"/>
        <rFont val="GHEA Grapalat"/>
        <family val="3"/>
      </rPr>
      <t>այդ թվում</t>
    </r>
  </si>
  <si>
    <t>1-ին խմբի հաշմանդամներ</t>
  </si>
  <si>
    <t>2-րդ խմբի հաշմանդամներ</t>
  </si>
  <si>
    <t>3-րդ խմբի հաշմանդամներ</t>
  </si>
  <si>
    <t>Ընդամենը շարքային զինծառայողների և նրանց ընտանիքների անդամների կենսաթոշակներ (առանց նախորդող մեկ տարվա ժամանակահատվածում չստացողների)</t>
  </si>
  <si>
    <t>նախորդող մեկ տարվա ժամանակահատվածում չստացողներ</t>
  </si>
  <si>
    <t>Ընդամենը շարքային զինծառայողների և նրանց ընտանիքների անդամների կենսաթոշակներ (ներառյալ նախորդող մեկ տարվա ժամանակահատվածում չստացողների)</t>
  </si>
  <si>
    <t xml:space="preserve">Ծանոթություն` </t>
  </si>
  <si>
    <t>1</t>
  </si>
  <si>
    <t>2</t>
  </si>
  <si>
    <t>3</t>
  </si>
  <si>
    <t>7</t>
  </si>
  <si>
    <t>8</t>
  </si>
  <si>
    <t>9</t>
  </si>
  <si>
    <t>10</t>
  </si>
  <si>
    <t>11</t>
  </si>
  <si>
    <t>12</t>
  </si>
  <si>
    <t>25</t>
  </si>
  <si>
    <t>26</t>
  </si>
  <si>
    <t>27</t>
  </si>
  <si>
    <t>28</t>
  </si>
  <si>
    <t>ՏԵՂԵԿԱՆՔ</t>
  </si>
  <si>
    <t>29</t>
  </si>
  <si>
    <t>30</t>
  </si>
  <si>
    <t>31</t>
  </si>
  <si>
    <t>2023թ. ՄԺԾԾ հայտ</t>
  </si>
  <si>
    <t>32</t>
  </si>
  <si>
    <t>33</t>
  </si>
  <si>
    <t>2018 թ. փաստացի պետական բյուջե*</t>
  </si>
  <si>
    <t xml:space="preserve">* Միջին կենսաթոշակի չափը հաշվարկվել է, հիմք ընդունելով համապատասխանաբար 01.06.2018թ. և 01.06.2019թ դրությամբ հաշվառված 1905 և 1806 կենսաթոշակառուների թվաքանակները և փաստացի կատարված ծախսը </t>
  </si>
  <si>
    <t>2024թ. ՄԺԾԾ հայտ</t>
  </si>
  <si>
    <t>2022-2024թ. ՄԺԾԾ հաստատված</t>
  </si>
  <si>
    <t>34</t>
  </si>
  <si>
    <t>35</t>
  </si>
  <si>
    <t>36</t>
  </si>
  <si>
    <t>2023թ.</t>
  </si>
  <si>
    <t>2024թ.</t>
  </si>
  <si>
    <t>2021թ. Փաստացի</t>
  </si>
  <si>
    <t xml:space="preserve">2020թ. Փաստացի </t>
  </si>
  <si>
    <t>2022թ. Հաստատված բյուջե</t>
  </si>
  <si>
    <t>2025թ. ՄԺԾԾ հայտ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</si>
</sst>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0.0"/>
    <numFmt numFmtId="165" formatCode="_(* #,##0.0_);_(* \(#,##0.0\);_(* &quot;-&quot;??_);_(@_)"/>
    <numFmt numFmtId="166" formatCode="0.000"/>
  </numFmts>
  <fonts count="8" x14ac:knownFonts="1">
    <font>
      <sz val="11"/>
      <color theme="1"/>
      <name val="Calibri"/>
      <family val="2"/>
      <scheme val="minor"/>
    </font>
    <font>
      <sz val="10"/>
      <color indexed="8"/>
      <name val="GHEA Grapalat"/>
      <family val="3"/>
    </font>
    <font>
      <sz val="10"/>
      <name val="GHEA Grapalat"/>
      <family val="3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0"/>
      <color rgb="FFFF0000"/>
      <name val="GHEA Grapalat"/>
      <family val="3"/>
    </font>
    <font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</cellStyleXfs>
  <cellXfs count="49">
    <xf numFmtId="0" fontId="0" fillId="0" borderId="0" xfId="0"/>
    <xf numFmtId="0" fontId="4" fillId="0" borderId="0" xfId="0" applyFont="1" applyFill="1" applyAlignment="1">
      <alignment vertical="top"/>
    </xf>
    <xf numFmtId="164" fontId="4" fillId="0" borderId="1" xfId="1" applyNumberFormat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/>
    </xf>
    <xf numFmtId="0" fontId="5" fillId="0" borderId="0" xfId="0" applyFont="1" applyFill="1" applyAlignment="1">
      <alignment vertical="top"/>
    </xf>
    <xf numFmtId="0" fontId="4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vertical="top"/>
    </xf>
    <xf numFmtId="0" fontId="4" fillId="0" borderId="1" xfId="0" applyFont="1" applyFill="1" applyBorder="1" applyAlignment="1">
      <alignment vertical="top" wrapText="1"/>
    </xf>
    <xf numFmtId="164" fontId="4" fillId="0" borderId="0" xfId="0" applyNumberFormat="1" applyFont="1" applyFill="1" applyBorder="1" applyAlignment="1">
      <alignment vertical="top"/>
    </xf>
    <xf numFmtId="164" fontId="4" fillId="0" borderId="0" xfId="1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164" fontId="1" fillId="0" borderId="1" xfId="1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vertical="top"/>
    </xf>
    <xf numFmtId="164" fontId="4" fillId="0" borderId="1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vertical="top" wrapText="1"/>
    </xf>
    <xf numFmtId="1" fontId="1" fillId="0" borderId="1" xfId="0" applyNumberFormat="1" applyFont="1" applyBorder="1" applyAlignment="1">
      <alignment horizontal="center" vertical="top"/>
    </xf>
    <xf numFmtId="1" fontId="1" fillId="0" borderId="1" xfId="1" applyNumberFormat="1" applyFont="1" applyFill="1" applyBorder="1" applyAlignment="1">
      <alignment horizontal="center" vertical="top" wrapText="1"/>
    </xf>
    <xf numFmtId="165" fontId="1" fillId="0" borderId="1" xfId="1" applyNumberFormat="1" applyFont="1" applyBorder="1" applyAlignment="1">
      <alignment horizontal="center" vertical="top"/>
    </xf>
    <xf numFmtId="1" fontId="1" fillId="0" borderId="1" xfId="0" applyNumberFormat="1" applyFont="1" applyFill="1" applyBorder="1" applyAlignment="1">
      <alignment horizontal="center" vertical="top" wrapText="1"/>
    </xf>
    <xf numFmtId="1" fontId="4" fillId="0" borderId="1" xfId="0" applyNumberFormat="1" applyFont="1" applyFill="1" applyBorder="1" applyAlignment="1">
      <alignment horizontal="center" vertical="top"/>
    </xf>
    <xf numFmtId="1" fontId="4" fillId="0" borderId="1" xfId="0" applyNumberFormat="1" applyFont="1" applyFill="1" applyBorder="1" applyAlignment="1">
      <alignment vertical="top"/>
    </xf>
    <xf numFmtId="1" fontId="4" fillId="0" borderId="0" xfId="0" applyNumberFormat="1" applyFont="1" applyFill="1" applyBorder="1" applyAlignment="1">
      <alignment vertical="top"/>
    </xf>
    <xf numFmtId="1" fontId="5" fillId="0" borderId="0" xfId="0" applyNumberFormat="1" applyFont="1" applyFill="1" applyAlignment="1">
      <alignment vertical="top"/>
    </xf>
    <xf numFmtId="166" fontId="4" fillId="0" borderId="0" xfId="0" applyNumberFormat="1" applyFont="1" applyFill="1" applyBorder="1" applyAlignment="1">
      <alignment vertical="top"/>
    </xf>
    <xf numFmtId="164" fontId="4" fillId="0" borderId="0" xfId="0" applyNumberFormat="1" applyFont="1" applyFill="1" applyAlignment="1">
      <alignment vertical="top"/>
    </xf>
    <xf numFmtId="43" fontId="4" fillId="0" borderId="0" xfId="0" applyNumberFormat="1" applyFont="1" applyFill="1" applyAlignment="1">
      <alignment vertical="top"/>
    </xf>
    <xf numFmtId="164" fontId="2" fillId="0" borderId="0" xfId="2" applyNumberFormat="1" applyFont="1" applyFill="1" applyBorder="1" applyAlignment="1">
      <alignment vertical="top"/>
    </xf>
    <xf numFmtId="1" fontId="4" fillId="0" borderId="0" xfId="0" applyNumberFormat="1" applyFont="1" applyFill="1" applyAlignment="1">
      <alignment vertical="top"/>
    </xf>
    <xf numFmtId="164" fontId="4" fillId="0" borderId="0" xfId="1" applyNumberFormat="1" applyFont="1" applyFill="1" applyBorder="1" applyAlignment="1">
      <alignment horizontal="right" vertical="top" wrapText="1"/>
    </xf>
    <xf numFmtId="0" fontId="4" fillId="3" borderId="0" xfId="0" applyFont="1" applyFill="1" applyAlignment="1">
      <alignment vertical="top"/>
    </xf>
    <xf numFmtId="3" fontId="1" fillId="0" borderId="1" xfId="0" applyNumberFormat="1" applyFont="1" applyFill="1" applyBorder="1" applyAlignment="1">
      <alignment horizontal="center" vertical="center" wrapText="1"/>
    </xf>
    <xf numFmtId="3" fontId="1" fillId="0" borderId="1" xfId="1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3" fontId="1" fillId="0" borderId="1" xfId="1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" fillId="3" borderId="1" xfId="1" applyNumberFormat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right" vertical="center"/>
    </xf>
    <xf numFmtId="3" fontId="4" fillId="0" borderId="1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164" fontId="2" fillId="0" borderId="0" xfId="0" applyNumberFormat="1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23"/>
  <sheetViews>
    <sheetView tabSelected="1" workbookViewId="0">
      <pane xSplit="3810" ySplit="2580" topLeftCell="P14" activePane="bottomRight"/>
      <selection activeCell="AE8" sqref="AE8"/>
      <selection pane="topRight" activeCell="AB7" sqref="AB7"/>
      <selection pane="bottomLeft" activeCell="B8" sqref="B8"/>
      <selection pane="bottomRight" activeCell="AB16" sqref="AB16"/>
    </sheetView>
  </sheetViews>
  <sheetFormatPr defaultColWidth="9.140625" defaultRowHeight="13.5" x14ac:dyDescent="0.25"/>
  <cols>
    <col min="1" max="1" width="2.5703125" style="1" customWidth="1"/>
    <col min="2" max="2" width="29" style="1" customWidth="1"/>
    <col min="3" max="3" width="11.7109375" style="1" hidden="1" customWidth="1"/>
    <col min="4" max="4" width="11.85546875" style="1" hidden="1" customWidth="1"/>
    <col min="5" max="5" width="14.5703125" style="1" hidden="1" customWidth="1"/>
    <col min="6" max="6" width="11.5703125" style="1" customWidth="1"/>
    <col min="7" max="7" width="10.7109375" style="1" customWidth="1"/>
    <col min="8" max="8" width="11.140625" style="1" customWidth="1"/>
    <col min="9" max="10" width="12.42578125" style="1" customWidth="1"/>
    <col min="11" max="11" width="11.7109375" style="1" customWidth="1"/>
    <col min="12" max="12" width="11" style="1" bestFit="1" customWidth="1"/>
    <col min="13" max="13" width="10" style="1" bestFit="1" customWidth="1"/>
    <col min="14" max="14" width="11" style="1" bestFit="1" customWidth="1"/>
    <col min="15" max="15" width="11" style="1" customWidth="1"/>
    <col min="16" max="16" width="11.28515625" style="1" customWidth="1"/>
    <col min="17" max="17" width="11.140625" style="1" bestFit="1" customWidth="1"/>
    <col min="18" max="18" width="12.140625" style="1" customWidth="1"/>
    <col min="19" max="19" width="13.28515625" style="1" customWidth="1"/>
    <col min="20" max="20" width="12.5703125" style="1" customWidth="1"/>
    <col min="21" max="21" width="11" style="1" customWidth="1"/>
    <col min="22" max="22" width="11.28515625" style="1" customWidth="1"/>
    <col min="23" max="23" width="11.140625" style="1" bestFit="1" customWidth="1"/>
    <col min="24" max="24" width="11" style="1" customWidth="1"/>
    <col min="25" max="25" width="11.28515625" style="1" customWidth="1"/>
    <col min="26" max="26" width="11.140625" style="1" bestFit="1" customWidth="1"/>
    <col min="27" max="27" width="14.5703125" style="1" customWidth="1"/>
    <col min="28" max="28" width="10.85546875" style="1" bestFit="1" customWidth="1"/>
    <col min="29" max="29" width="12.28515625" style="1" bestFit="1" customWidth="1"/>
    <col min="30" max="16384" width="9.140625" style="1"/>
  </cols>
  <sheetData>
    <row r="2" spans="2:29" x14ac:dyDescent="0.25">
      <c r="G2" s="1" t="s">
        <v>28</v>
      </c>
      <c r="S2" s="32">
        <v>46000</v>
      </c>
      <c r="V2" s="32">
        <v>49000</v>
      </c>
      <c r="Y2" s="32">
        <v>52000</v>
      </c>
    </row>
    <row r="3" spans="2:29" ht="27.75" customHeight="1" x14ac:dyDescent="0.25">
      <c r="F3" s="42"/>
      <c r="G3" s="42"/>
      <c r="H3" s="42"/>
      <c r="I3" s="42"/>
      <c r="J3" s="42"/>
      <c r="S3" s="32">
        <v>36000</v>
      </c>
      <c r="V3" s="32">
        <v>39000</v>
      </c>
      <c r="Y3" s="32">
        <v>42000</v>
      </c>
    </row>
    <row r="4" spans="2:29" x14ac:dyDescent="0.25">
      <c r="B4" s="5"/>
      <c r="C4" s="5"/>
      <c r="D4" s="5"/>
      <c r="E4" s="5"/>
      <c r="S4" s="32">
        <v>33000</v>
      </c>
      <c r="V4" s="32">
        <v>36000</v>
      </c>
      <c r="Y4" s="32">
        <v>39000</v>
      </c>
    </row>
    <row r="6" spans="2:29" ht="28.5" customHeight="1" x14ac:dyDescent="0.25">
      <c r="B6" s="43" t="s">
        <v>0</v>
      </c>
      <c r="C6" s="43" t="s">
        <v>35</v>
      </c>
      <c r="D6" s="43"/>
      <c r="E6" s="43"/>
      <c r="F6" s="44" t="s">
        <v>45</v>
      </c>
      <c r="G6" s="44"/>
      <c r="H6" s="44"/>
      <c r="I6" s="44" t="s">
        <v>44</v>
      </c>
      <c r="J6" s="44"/>
      <c r="K6" s="44"/>
      <c r="L6" s="44" t="s">
        <v>46</v>
      </c>
      <c r="M6" s="44"/>
      <c r="N6" s="44"/>
      <c r="O6" s="44" t="s">
        <v>38</v>
      </c>
      <c r="P6" s="44"/>
      <c r="Q6" s="44"/>
      <c r="R6" s="44" t="s">
        <v>32</v>
      </c>
      <c r="S6" s="44"/>
      <c r="T6" s="44"/>
      <c r="U6" s="44" t="s">
        <v>37</v>
      </c>
      <c r="V6" s="44"/>
      <c r="W6" s="44"/>
      <c r="X6" s="44" t="s">
        <v>47</v>
      </c>
      <c r="Y6" s="44"/>
      <c r="Z6" s="44"/>
    </row>
    <row r="7" spans="2:29" ht="72" customHeight="1" x14ac:dyDescent="0.25">
      <c r="B7" s="43"/>
      <c r="C7" s="12" t="s">
        <v>1</v>
      </c>
      <c r="D7" s="12" t="s">
        <v>2</v>
      </c>
      <c r="E7" s="12" t="s">
        <v>3</v>
      </c>
      <c r="F7" s="12" t="s">
        <v>4</v>
      </c>
      <c r="G7" s="12" t="s">
        <v>5</v>
      </c>
      <c r="H7" s="12" t="s">
        <v>3</v>
      </c>
      <c r="I7" s="12" t="s">
        <v>4</v>
      </c>
      <c r="J7" s="12" t="s">
        <v>5</v>
      </c>
      <c r="K7" s="12" t="s">
        <v>3</v>
      </c>
      <c r="L7" s="12" t="s">
        <v>4</v>
      </c>
      <c r="M7" s="12" t="s">
        <v>5</v>
      </c>
      <c r="N7" s="12" t="s">
        <v>3</v>
      </c>
      <c r="O7" s="12" t="s">
        <v>4</v>
      </c>
      <c r="P7" s="12" t="s">
        <v>5</v>
      </c>
      <c r="Q7" s="12" t="s">
        <v>3</v>
      </c>
      <c r="R7" s="12" t="s">
        <v>4</v>
      </c>
      <c r="S7" s="12" t="s">
        <v>5</v>
      </c>
      <c r="T7" s="12" t="s">
        <v>3</v>
      </c>
      <c r="U7" s="12" t="s">
        <v>4</v>
      </c>
      <c r="V7" s="12" t="s">
        <v>5</v>
      </c>
      <c r="W7" s="12" t="s">
        <v>3</v>
      </c>
      <c r="X7" s="12" t="s">
        <v>4</v>
      </c>
      <c r="Y7" s="12" t="s">
        <v>5</v>
      </c>
      <c r="Z7" s="12" t="s">
        <v>3</v>
      </c>
    </row>
    <row r="8" spans="2:29" ht="21" customHeight="1" x14ac:dyDescent="0.25">
      <c r="B8" s="6"/>
      <c r="C8" s="12" t="s">
        <v>15</v>
      </c>
      <c r="D8" s="12" t="s">
        <v>16</v>
      </c>
      <c r="E8" s="12" t="s">
        <v>17</v>
      </c>
      <c r="F8" s="12" t="s">
        <v>18</v>
      </c>
      <c r="G8" s="12" t="s">
        <v>19</v>
      </c>
      <c r="H8" s="12" t="s">
        <v>20</v>
      </c>
      <c r="I8" s="12" t="s">
        <v>21</v>
      </c>
      <c r="J8" s="12" t="s">
        <v>22</v>
      </c>
      <c r="K8" s="12" t="s">
        <v>23</v>
      </c>
      <c r="L8" s="12" t="s">
        <v>39</v>
      </c>
      <c r="M8" s="12" t="s">
        <v>40</v>
      </c>
      <c r="N8" s="12" t="s">
        <v>41</v>
      </c>
      <c r="O8" s="12" t="s">
        <v>31</v>
      </c>
      <c r="P8" s="12" t="s">
        <v>33</v>
      </c>
      <c r="Q8" s="12" t="s">
        <v>34</v>
      </c>
      <c r="R8" s="12" t="s">
        <v>24</v>
      </c>
      <c r="S8" s="12" t="s">
        <v>25</v>
      </c>
      <c r="T8" s="12" t="s">
        <v>26</v>
      </c>
      <c r="U8" s="12" t="s">
        <v>27</v>
      </c>
      <c r="V8" s="12" t="s">
        <v>29</v>
      </c>
      <c r="W8" s="12" t="s">
        <v>30</v>
      </c>
      <c r="X8" s="12" t="s">
        <v>27</v>
      </c>
      <c r="Y8" s="12" t="s">
        <v>29</v>
      </c>
      <c r="Z8" s="12" t="s">
        <v>30</v>
      </c>
    </row>
    <row r="9" spans="2:29" ht="69" customHeight="1" x14ac:dyDescent="0.25">
      <c r="B9" s="7" t="s">
        <v>6</v>
      </c>
      <c r="C9" s="21">
        <f>C10</f>
        <v>1848.5863194351941</v>
      </c>
      <c r="D9" s="14">
        <f>E9/C9/12*1000</f>
        <v>24789.212988442483</v>
      </c>
      <c r="E9" s="13">
        <f>E10</f>
        <v>549900</v>
      </c>
      <c r="F9" s="33">
        <f>F10</f>
        <v>1612</v>
      </c>
      <c r="G9" s="34">
        <f>H9/F9/12*1000</f>
        <v>29807.692307692305</v>
      </c>
      <c r="H9" s="33">
        <f>H10</f>
        <v>576600</v>
      </c>
      <c r="I9" s="33">
        <f>I10</f>
        <v>1528</v>
      </c>
      <c r="J9" s="34">
        <f>K9/I9/12*1000</f>
        <v>29810.209424083769</v>
      </c>
      <c r="K9" s="33">
        <f>K10</f>
        <v>546600</v>
      </c>
      <c r="L9" s="33">
        <f>L10</f>
        <v>1574.9556</v>
      </c>
      <c r="M9" s="34">
        <f>N9/L9/12*1000</f>
        <v>32773.411517124681</v>
      </c>
      <c r="N9" s="33">
        <f>N10</f>
        <v>619400.01600000006</v>
      </c>
      <c r="O9" s="33">
        <f>O10</f>
        <v>1536.2245042940137</v>
      </c>
      <c r="P9" s="34">
        <f>Q9/O9/12*1000</f>
        <v>30163.80952380953</v>
      </c>
      <c r="Q9" s="33">
        <f>Q10</f>
        <v>556060.60000000009</v>
      </c>
      <c r="R9" s="33">
        <f>R10</f>
        <v>1450</v>
      </c>
      <c r="S9" s="34">
        <f>T9/R9/12*1000</f>
        <v>35796.551724137935</v>
      </c>
      <c r="T9" s="33">
        <f>T10</f>
        <v>622860</v>
      </c>
      <c r="U9" s="33">
        <f>U10</f>
        <v>1337</v>
      </c>
      <c r="V9" s="34">
        <f>W9/U9/12*1000</f>
        <v>38799.551234106213</v>
      </c>
      <c r="W9" s="33">
        <f>W10</f>
        <v>622500</v>
      </c>
      <c r="X9" s="33">
        <f>X10</f>
        <v>1210</v>
      </c>
      <c r="Y9" s="34">
        <f>Z9/X9/12*1000</f>
        <v>41709.090909090912</v>
      </c>
      <c r="Z9" s="33">
        <f>Z10</f>
        <v>605616</v>
      </c>
      <c r="AA9" s="30"/>
      <c r="AB9" s="30"/>
      <c r="AC9" s="27"/>
    </row>
    <row r="10" spans="2:29" ht="38.25" customHeight="1" x14ac:dyDescent="0.25">
      <c r="B10" s="7" t="s">
        <v>7</v>
      </c>
      <c r="C10" s="22">
        <f>C11+C12+C13</f>
        <v>1848.5863194351941</v>
      </c>
      <c r="D10" s="14">
        <f t="shared" ref="D10:D14" si="0">E10/C10/12*1000</f>
        <v>24789.212988442483</v>
      </c>
      <c r="E10" s="3">
        <f>E11+E12+E13</f>
        <v>549900</v>
      </c>
      <c r="F10" s="35">
        <f>F11+F12+F13</f>
        <v>1612</v>
      </c>
      <c r="G10" s="34">
        <f t="shared" ref="G10:G16" si="1">H10/F10/12*1000</f>
        <v>29807.692307692305</v>
      </c>
      <c r="H10" s="35">
        <f>H11+H12+H13</f>
        <v>576600</v>
      </c>
      <c r="I10" s="35">
        <f>I11+I12+I13</f>
        <v>1528</v>
      </c>
      <c r="J10" s="34">
        <f>K10/I10/12*1000</f>
        <v>29810.209424083769</v>
      </c>
      <c r="K10" s="35">
        <f>K11+K12+K13</f>
        <v>546600</v>
      </c>
      <c r="L10" s="35">
        <f>L11+L12+L13</f>
        <v>1574.9556</v>
      </c>
      <c r="M10" s="34">
        <f t="shared" ref="M10" si="2">N10/L10/12*1000</f>
        <v>32773.411517124681</v>
      </c>
      <c r="N10" s="35">
        <f>N11+N12+N13</f>
        <v>619400.01600000006</v>
      </c>
      <c r="O10" s="35">
        <f>O11+O12+O13</f>
        <v>1536.2245042940137</v>
      </c>
      <c r="P10" s="34">
        <f t="shared" ref="P10" si="3">Q10/O10/12*1000</f>
        <v>30163.80952380953</v>
      </c>
      <c r="Q10" s="35">
        <f>Q11+Q12+Q13</f>
        <v>556060.60000000009</v>
      </c>
      <c r="R10" s="35">
        <f>R11+R12+R13</f>
        <v>1450</v>
      </c>
      <c r="S10" s="34">
        <f t="shared" ref="S10" si="4">T10/R10/12*1000</f>
        <v>35796.551724137935</v>
      </c>
      <c r="T10" s="35">
        <f>T11+T12+T13</f>
        <v>622860</v>
      </c>
      <c r="U10" s="35">
        <f>U11+U12+U13</f>
        <v>1337</v>
      </c>
      <c r="V10" s="34">
        <f t="shared" ref="V10:V16" si="5">W10/U10/12*1000</f>
        <v>38799.551234106213</v>
      </c>
      <c r="W10" s="35">
        <f>W11+W12+W13</f>
        <v>622500</v>
      </c>
      <c r="X10" s="35">
        <f>X11+X12+X13</f>
        <v>1210</v>
      </c>
      <c r="Y10" s="34">
        <f t="shared" ref="Y10" si="6">Z10/X10/12*1000</f>
        <v>41709.090909090912</v>
      </c>
      <c r="Z10" s="35">
        <f>Z11+Z12+Z13</f>
        <v>605616</v>
      </c>
      <c r="AA10" s="30"/>
      <c r="AC10" s="27"/>
    </row>
    <row r="11" spans="2:29" ht="16.5" customHeight="1" x14ac:dyDescent="0.25">
      <c r="B11" s="7" t="s">
        <v>8</v>
      </c>
      <c r="C11" s="18">
        <v>154.64233382176636</v>
      </c>
      <c r="D11" s="19">
        <v>36000</v>
      </c>
      <c r="E11" s="20">
        <f>C11*D11*12/1000</f>
        <v>66805.488211003059</v>
      </c>
      <c r="F11" s="35">
        <v>110</v>
      </c>
      <c r="G11" s="34">
        <v>40000</v>
      </c>
      <c r="H11" s="36">
        <f>F11*G11*12/1000</f>
        <v>52800</v>
      </c>
      <c r="I11" s="37">
        <v>103</v>
      </c>
      <c r="J11" s="34">
        <v>40000</v>
      </c>
      <c r="K11" s="36">
        <f>I11*J11*12/1000</f>
        <v>49440</v>
      </c>
      <c r="L11" s="35">
        <v>96</v>
      </c>
      <c r="M11" s="34">
        <v>43000</v>
      </c>
      <c r="N11" s="36">
        <f>+L11*M11*0.012</f>
        <v>49536</v>
      </c>
      <c r="O11" s="35">
        <v>110.21801205411018</v>
      </c>
      <c r="P11" s="34">
        <v>40000</v>
      </c>
      <c r="Q11" s="36">
        <f>+O11*P11*0.012</f>
        <v>52904.645785972883</v>
      </c>
      <c r="R11" s="35">
        <v>95</v>
      </c>
      <c r="S11" s="38">
        <f>+S2</f>
        <v>46000</v>
      </c>
      <c r="T11" s="36">
        <f>+R11*S11*0.012</f>
        <v>52440</v>
      </c>
      <c r="U11" s="35">
        <v>86</v>
      </c>
      <c r="V11" s="38">
        <f>+V2</f>
        <v>49000</v>
      </c>
      <c r="W11" s="36">
        <f>+U11*V11*0.012</f>
        <v>50568</v>
      </c>
      <c r="X11" s="35">
        <v>65</v>
      </c>
      <c r="Y11" s="38">
        <f>+Y2</f>
        <v>52000</v>
      </c>
      <c r="Z11" s="36">
        <f>+X11*Y11*0.012</f>
        <v>40560</v>
      </c>
    </row>
    <row r="12" spans="2:29" ht="18.75" customHeight="1" x14ac:dyDescent="0.25">
      <c r="B12" s="7" t="s">
        <v>9</v>
      </c>
      <c r="C12" s="18">
        <v>1220.8605301718399</v>
      </c>
      <c r="D12" s="19">
        <v>26000</v>
      </c>
      <c r="E12" s="20">
        <f>C12*D12*12/1000</f>
        <v>380908.48541361402</v>
      </c>
      <c r="F12" s="35">
        <v>1032</v>
      </c>
      <c r="G12" s="34">
        <v>30000</v>
      </c>
      <c r="H12" s="36">
        <f t="shared" ref="H12:H13" si="7">F12*G12*12/1000</f>
        <v>371520</v>
      </c>
      <c r="I12" s="37">
        <v>985</v>
      </c>
      <c r="J12" s="34">
        <v>30000</v>
      </c>
      <c r="K12" s="36">
        <f t="shared" ref="K12:K13" si="8">I12*J12*12/1000</f>
        <v>354600</v>
      </c>
      <c r="L12" s="35">
        <v>1040</v>
      </c>
      <c r="M12" s="34">
        <v>33000</v>
      </c>
      <c r="N12" s="36">
        <f>+L12*M12*0.012</f>
        <v>411840</v>
      </c>
      <c r="O12" s="35">
        <v>1000.7405342258147</v>
      </c>
      <c r="P12" s="34">
        <v>30000</v>
      </c>
      <c r="Q12" s="36">
        <f>+O12*P12*0.012</f>
        <v>360266.59232129331</v>
      </c>
      <c r="R12" s="35">
        <v>940</v>
      </c>
      <c r="S12" s="38">
        <f>+S3</f>
        <v>36000</v>
      </c>
      <c r="T12" s="36">
        <f>+R12*S12*0.012</f>
        <v>406080</v>
      </c>
      <c r="U12" s="35">
        <v>875</v>
      </c>
      <c r="V12" s="38">
        <f>+V3</f>
        <v>39000</v>
      </c>
      <c r="W12" s="36">
        <f>+U12*V12*0.012</f>
        <v>409500</v>
      </c>
      <c r="X12" s="35">
        <v>811</v>
      </c>
      <c r="Y12" s="38">
        <f>+Y3</f>
        <v>42000</v>
      </c>
      <c r="Z12" s="36">
        <f>+X12*Y12*0.012</f>
        <v>408744</v>
      </c>
    </row>
    <row r="13" spans="2:29" ht="21" customHeight="1" x14ac:dyDescent="0.25">
      <c r="B13" s="7" t="s">
        <v>10</v>
      </c>
      <c r="C13" s="18">
        <v>473.08345544158783</v>
      </c>
      <c r="D13" s="19">
        <v>18000</v>
      </c>
      <c r="E13" s="20">
        <f>C13*D13*12/1000</f>
        <v>102186.02637538296</v>
      </c>
      <c r="F13" s="35">
        <v>470</v>
      </c>
      <c r="G13" s="34">
        <v>27000</v>
      </c>
      <c r="H13" s="36">
        <f t="shared" si="7"/>
        <v>152280</v>
      </c>
      <c r="I13" s="37">
        <v>440</v>
      </c>
      <c r="J13" s="34">
        <v>27000</v>
      </c>
      <c r="K13" s="36">
        <f t="shared" si="8"/>
        <v>142560</v>
      </c>
      <c r="L13" s="35">
        <v>438.9556</v>
      </c>
      <c r="M13" s="34">
        <v>30000</v>
      </c>
      <c r="N13" s="36">
        <f>+L13*M13*0.012</f>
        <v>158024.016</v>
      </c>
      <c r="O13" s="35">
        <v>425.26595801408888</v>
      </c>
      <c r="P13" s="34">
        <v>28000</v>
      </c>
      <c r="Q13" s="36">
        <f>+O13*P13*0.012</f>
        <v>142889.36189273387</v>
      </c>
      <c r="R13" s="35">
        <v>415</v>
      </c>
      <c r="S13" s="38">
        <f>+S4</f>
        <v>33000</v>
      </c>
      <c r="T13" s="36">
        <f>+R13*S13*0.012</f>
        <v>164340</v>
      </c>
      <c r="U13" s="35">
        <v>376</v>
      </c>
      <c r="V13" s="38">
        <f>+V4</f>
        <v>36000</v>
      </c>
      <c r="W13" s="36">
        <f>+U13*V13*0.012</f>
        <v>162432</v>
      </c>
      <c r="X13" s="35">
        <v>334</v>
      </c>
      <c r="Y13" s="38">
        <f>+Y4</f>
        <v>39000</v>
      </c>
      <c r="Z13" s="36">
        <f>+X13*Y13*0.012</f>
        <v>156312</v>
      </c>
    </row>
    <row r="14" spans="2:29" ht="111" customHeight="1" x14ac:dyDescent="0.25">
      <c r="B14" s="16" t="s">
        <v>11</v>
      </c>
      <c r="C14" s="22">
        <f>C9</f>
        <v>1848.5863194351941</v>
      </c>
      <c r="D14" s="2">
        <f t="shared" si="0"/>
        <v>24789.212988442483</v>
      </c>
      <c r="E14" s="3">
        <f>E9</f>
        <v>549900</v>
      </c>
      <c r="F14" s="35">
        <f>F9</f>
        <v>1612</v>
      </c>
      <c r="G14" s="39">
        <f t="shared" si="1"/>
        <v>29807.692307692305</v>
      </c>
      <c r="H14" s="35">
        <f>H9</f>
        <v>576600</v>
      </c>
      <c r="I14" s="35">
        <f>I9</f>
        <v>1528</v>
      </c>
      <c r="J14" s="39">
        <f>K14/I14/12*1000</f>
        <v>29810.209424083769</v>
      </c>
      <c r="K14" s="35">
        <f>K9</f>
        <v>546600</v>
      </c>
      <c r="L14" s="35">
        <f>L9</f>
        <v>1574.9556</v>
      </c>
      <c r="M14" s="39">
        <f t="shared" ref="M14" si="9">N14/L14/12*1000</f>
        <v>32773.411517124681</v>
      </c>
      <c r="N14" s="35">
        <f>N9</f>
        <v>619400.01600000006</v>
      </c>
      <c r="O14" s="35">
        <f>O9</f>
        <v>1536.2245042940137</v>
      </c>
      <c r="P14" s="39">
        <f t="shared" ref="P14" si="10">Q14/O14/12*1000</f>
        <v>30163.80952380953</v>
      </c>
      <c r="Q14" s="35">
        <f>Q9</f>
        <v>556060.60000000009</v>
      </c>
      <c r="R14" s="35">
        <f>R9</f>
        <v>1450</v>
      </c>
      <c r="S14" s="39">
        <f t="shared" ref="S14" si="11">T14/R14/12*1000</f>
        <v>35796.551724137935</v>
      </c>
      <c r="T14" s="35">
        <f>T9</f>
        <v>622860</v>
      </c>
      <c r="U14" s="35">
        <f>U9</f>
        <v>1337</v>
      </c>
      <c r="V14" s="39">
        <f t="shared" si="5"/>
        <v>38799.551234106213</v>
      </c>
      <c r="W14" s="35">
        <f>W9</f>
        <v>622500</v>
      </c>
      <c r="X14" s="35">
        <f>X9</f>
        <v>1210</v>
      </c>
      <c r="Y14" s="39">
        <f t="shared" ref="Y14" si="12">Z14/X14/12*1000</f>
        <v>41709.090909090912</v>
      </c>
      <c r="Z14" s="35">
        <f>Z9</f>
        <v>605616</v>
      </c>
    </row>
    <row r="15" spans="2:29" ht="48.75" customHeight="1" x14ac:dyDescent="0.25">
      <c r="B15" s="9" t="s">
        <v>12</v>
      </c>
      <c r="C15" s="22"/>
      <c r="D15" s="2"/>
      <c r="E15" s="3"/>
      <c r="F15" s="35"/>
      <c r="G15" s="39"/>
      <c r="H15" s="40">
        <v>13134.5</v>
      </c>
      <c r="I15" s="35"/>
      <c r="J15" s="39"/>
      <c r="K15" s="40">
        <v>27659.7</v>
      </c>
      <c r="L15" s="35"/>
      <c r="M15" s="39"/>
      <c r="N15" s="35"/>
      <c r="O15" s="35"/>
      <c r="P15" s="39"/>
      <c r="Q15" s="35"/>
      <c r="R15" s="35"/>
      <c r="S15" s="39"/>
      <c r="T15" s="35"/>
      <c r="U15" s="35"/>
      <c r="V15" s="39"/>
      <c r="W15" s="35"/>
      <c r="X15" s="35"/>
      <c r="Y15" s="39"/>
      <c r="Z15" s="35"/>
    </row>
    <row r="16" spans="2:29" ht="110.25" customHeight="1" x14ac:dyDescent="0.25">
      <c r="B16" s="9" t="s">
        <v>13</v>
      </c>
      <c r="C16" s="23">
        <f>C14+C15</f>
        <v>1848.5863194351941</v>
      </c>
      <c r="D16" s="2">
        <f>E16/C17/12*1000</f>
        <v>24055.118110236221</v>
      </c>
      <c r="E16" s="8">
        <f>E14+E15</f>
        <v>549900</v>
      </c>
      <c r="F16" s="41">
        <f>F14+F15</f>
        <v>1612</v>
      </c>
      <c r="G16" s="39">
        <f t="shared" si="1"/>
        <v>30486.688378825478</v>
      </c>
      <c r="H16" s="41">
        <f>H14+H15</f>
        <v>589734.5</v>
      </c>
      <c r="I16" s="41">
        <f>I14+I15</f>
        <v>1528</v>
      </c>
      <c r="J16" s="39">
        <f>K16/I16/12*1000</f>
        <v>31318.700916230366</v>
      </c>
      <c r="K16" s="41">
        <f>K14+K15</f>
        <v>574259.69999999995</v>
      </c>
      <c r="L16" s="41">
        <f>L14+L15</f>
        <v>1574.9556</v>
      </c>
      <c r="M16" s="39">
        <f t="shared" ref="M16" si="13">N16/L16/12*1000</f>
        <v>32773.411517124681</v>
      </c>
      <c r="N16" s="41">
        <f>N14+N15</f>
        <v>619400.01600000006</v>
      </c>
      <c r="O16" s="41">
        <f>O14+O15</f>
        <v>1536.2245042940137</v>
      </c>
      <c r="P16" s="39">
        <f t="shared" ref="P16" si="14">Q16/O16/12*1000</f>
        <v>30163.80952380953</v>
      </c>
      <c r="Q16" s="41">
        <f>Q14+Q15</f>
        <v>556060.60000000009</v>
      </c>
      <c r="R16" s="41">
        <f>R14+R15</f>
        <v>1450</v>
      </c>
      <c r="S16" s="39">
        <f t="shared" ref="S16" si="15">T16/R16/12*1000</f>
        <v>35796.551724137935</v>
      </c>
      <c r="T16" s="41">
        <f>T14+T15</f>
        <v>622860</v>
      </c>
      <c r="U16" s="41">
        <f>U14+U15</f>
        <v>1337</v>
      </c>
      <c r="V16" s="39">
        <f t="shared" si="5"/>
        <v>38799.551234106213</v>
      </c>
      <c r="W16" s="41">
        <f>W14+W15</f>
        <v>622500</v>
      </c>
      <c r="X16" s="41">
        <f>X14+X15</f>
        <v>1210</v>
      </c>
      <c r="Y16" s="39">
        <f t="shared" ref="Y16" si="16">Z16/X16/12*1000</f>
        <v>41709.090909090912</v>
      </c>
      <c r="Z16" s="41">
        <f>Z14+Z15</f>
        <v>605616</v>
      </c>
      <c r="AA16" s="28"/>
      <c r="AB16" s="28"/>
    </row>
    <row r="17" spans="2:26" ht="19.5" customHeight="1" x14ac:dyDescent="0.25">
      <c r="B17" s="17"/>
      <c r="C17" s="10">
        <v>1905</v>
      </c>
      <c r="D17" s="11"/>
      <c r="E17" s="10"/>
      <c r="G17" s="11"/>
      <c r="H17" s="10"/>
      <c r="I17" s="24"/>
      <c r="J17" s="11"/>
      <c r="K17" s="10"/>
      <c r="N17" s="10"/>
      <c r="O17" s="10"/>
      <c r="P17" s="11"/>
      <c r="Q17" s="10"/>
      <c r="R17" s="10"/>
      <c r="S17" s="11"/>
      <c r="T17" s="10"/>
      <c r="U17" s="10"/>
      <c r="V17" s="11"/>
      <c r="W17" s="10"/>
      <c r="X17" s="10"/>
      <c r="Y17" s="11"/>
      <c r="Z17" s="10"/>
    </row>
    <row r="18" spans="2:26" ht="19.5" customHeight="1" x14ac:dyDescent="0.25">
      <c r="B18" s="17"/>
      <c r="C18" s="10"/>
      <c r="D18" s="11"/>
      <c r="E18" s="26"/>
      <c r="H18" s="27"/>
      <c r="J18" s="11"/>
      <c r="K18" s="10"/>
      <c r="L18" s="10"/>
      <c r="M18" s="11"/>
      <c r="N18" s="26"/>
      <c r="O18" s="10"/>
      <c r="P18" s="11" t="s">
        <v>42</v>
      </c>
      <c r="Q18" s="10">
        <v>586325.30000000005</v>
      </c>
      <c r="R18" s="10"/>
      <c r="S18" s="11"/>
      <c r="T18" s="10"/>
      <c r="U18" s="10"/>
      <c r="V18" s="11"/>
      <c r="W18" s="10"/>
      <c r="X18" s="10"/>
      <c r="Y18" s="11"/>
      <c r="Z18" s="10"/>
    </row>
    <row r="19" spans="2:26" s="4" customFormat="1" ht="22.5" customHeight="1" x14ac:dyDescent="0.25">
      <c r="B19" s="47" t="s">
        <v>14</v>
      </c>
      <c r="C19" s="48"/>
      <c r="D19" s="48"/>
      <c r="E19" s="48"/>
      <c r="I19" s="25"/>
      <c r="P19" s="11" t="s">
        <v>43</v>
      </c>
      <c r="Q19" s="31">
        <v>586325.30000000005</v>
      </c>
    </row>
    <row r="20" spans="2:26" x14ac:dyDescent="0.25">
      <c r="B20" s="15" t="s">
        <v>36</v>
      </c>
      <c r="C20" s="15"/>
      <c r="D20" s="15"/>
      <c r="E20" s="15"/>
      <c r="F20" s="15"/>
      <c r="G20" s="15"/>
    </row>
    <row r="21" spans="2:26" x14ac:dyDescent="0.25">
      <c r="B21" s="15"/>
      <c r="C21" s="15"/>
      <c r="D21" s="15"/>
      <c r="E21" s="15"/>
      <c r="F21" s="15"/>
      <c r="G21" s="15"/>
    </row>
    <row r="22" spans="2:26" x14ac:dyDescent="0.25">
      <c r="B22" s="29"/>
    </row>
    <row r="23" spans="2:26" ht="41.25" customHeight="1" x14ac:dyDescent="0.25">
      <c r="B23" s="45"/>
      <c r="C23" s="46"/>
      <c r="D23" s="46"/>
      <c r="E23" s="46"/>
    </row>
  </sheetData>
  <mergeCells count="12">
    <mergeCell ref="X6:Z6"/>
    <mergeCell ref="U6:W6"/>
    <mergeCell ref="I6:K6"/>
    <mergeCell ref="R6:T6"/>
    <mergeCell ref="L6:N6"/>
    <mergeCell ref="O6:Q6"/>
    <mergeCell ref="F3:J3"/>
    <mergeCell ref="B6:B7"/>
    <mergeCell ref="C6:E6"/>
    <mergeCell ref="F6:H6"/>
    <mergeCell ref="B23:E23"/>
    <mergeCell ref="B19:E19"/>
  </mergeCells>
  <pageMargins left="0" right="0" top="0" bottom="0" header="0" footer="0"/>
  <pageSetup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Sharqajinkens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2022-02-27T09:38:36Z</dcterms:modified>
</cp:coreProperties>
</file>